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39" l="1"/>
  <c r="F18"/>
  <c r="F23" l="1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<sst xmlns="http://schemas.openxmlformats.org/spreadsheetml/2006/main" count="56" uniqueCount="56">
  <si>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</si>
  <si>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</si>
  <si>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</si>
  <si>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</si>
  <si>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</si>
  <si>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</si>
  <si>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</si>
  <si>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</si>
  <si>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</si>
  <si>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</si>
  <si>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</si>
  <si>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</si>
  <si>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</si>
  <si>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</si>
  <si>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</si>
  <si>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</si>
  <si>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</si>
  <si>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</si>
  <si>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</si>
  <si>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</si>
  <si>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</si>
  <si>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</si>
  <si>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</si>
  <si>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</si>
  <si>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</si>
  <si>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</si>
  <si>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</si>
  <si>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</si>
  <si>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</si>
  <si>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</si>
  <si>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</si>
  <si>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</si>
  <si>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</si>
  <si>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</si>
  <si>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</si>
  <si>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</si>
  <si>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</si>
  <si>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</si>
  <si>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</si>
  <si>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</si>
  <si>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</si>
  <si>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</si>
  <si>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</si>
  <si>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</si>
  <si>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</si>
  <si>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</si>
  <si>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</si>
  <si>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</si>
  <si>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</si>
  <si>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Н.И. Меценатова</t>
  </si>
  <si>
    <t>за выдачу разрешения на перевозку грузов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</si>
  <si>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</si>
  <si>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</si>
  <si>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Поступило за           январь - май          2017 года</t>
  </si>
  <si>
    <t>Поступило за            январь - май         2018 года</t>
  </si>
  <si>
    <t>Сравнительный анализ поступления доходов в бюджет города Ставрополя за январь - май 2017-2018 гг.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</si>
</sst>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workbookViewId="0">
      <selection activeCell="C6" sqref="C6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30" customHeight="1">
      <c r="A1" s="46" t="s">
        <v>55</v>
      </c>
      <c r="B1" s="47"/>
      <c r="C1" s="47"/>
      <c r="D1" s="47"/>
      <c r="E1" s="47"/>
      <c r="F1" s="47"/>
    </row>
    <row r="2" spans="1:221" ht="13.8" thickBot="1">
      <c r="F2" s="8" t="s">
        <v>32</v>
      </c>
    </row>
    <row r="3" spans="1:221" ht="58.8" customHeight="1">
      <c r="A3" s="37" t="s">
        <v>42</v>
      </c>
      <c r="B3" s="36" t="s">
        <v>43</v>
      </c>
      <c r="C3" s="21" t="s">
        <v>53</v>
      </c>
      <c r="D3" s="13" t="s">
        <v>54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C5+C6+C7+C8+C9+C10+C11+C14+C18</f>
        <v>1089330.2687312686</v>
      </c>
      <c r="D4" s="23">
        <f t="shared" si="0"/>
        <v>1103664</v>
      </c>
      <c r="E4" s="23">
        <f>D4-C4</f>
        <v>14333.731268731412</v>
      </c>
      <c r="F4" s="32">
        <f>D4/C4*100</f>
        <v>101.3158297056618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1">
        <f>527840/20.02*22.02</f>
        <v>580571.2687312687</v>
      </c>
      <c r="D5" s="24">
        <v>655888</v>
      </c>
      <c r="E5" s="24">
        <f t="shared" ref="E5:E46" si="1">D5-C5</f>
        <v>75316.731268731295</v>
      </c>
      <c r="F5" s="30">
        <f>D5/C5*100</f>
        <v>112.97286574882048</v>
      </c>
    </row>
    <row r="6" spans="1:221">
      <c r="A6" s="15">
        <v>2</v>
      </c>
      <c r="B6" s="1" t="s">
        <v>33</v>
      </c>
      <c r="C6" s="41">
        <v>7072</v>
      </c>
      <c r="D6" s="24">
        <v>7423</v>
      </c>
      <c r="E6" s="24">
        <f t="shared" si="1"/>
        <v>351</v>
      </c>
      <c r="F6" s="30">
        <f t="shared" ref="F6:F15" si="2">D6/C6*100</f>
        <v>104.96323529411764</v>
      </c>
    </row>
    <row r="7" spans="1:221" ht="18.600000000000001" customHeight="1">
      <c r="A7" s="33">
        <v>3</v>
      </c>
      <c r="B7" s="1" t="s">
        <v>5</v>
      </c>
      <c r="C7" s="41">
        <v>192538</v>
      </c>
      <c r="D7" s="24">
        <v>181913</v>
      </c>
      <c r="E7" s="24">
        <f t="shared" si="1"/>
        <v>-10625</v>
      </c>
      <c r="F7" s="30">
        <f t="shared" si="2"/>
        <v>94.481608825270854</v>
      </c>
    </row>
    <row r="8" spans="1:221">
      <c r="A8" s="33">
        <v>4</v>
      </c>
      <c r="B8" s="1" t="s">
        <v>6</v>
      </c>
      <c r="C8" s="41">
        <v>1378</v>
      </c>
      <c r="D8" s="24">
        <v>2142</v>
      </c>
      <c r="E8" s="24">
        <f t="shared" si="1"/>
        <v>764</v>
      </c>
      <c r="F8" s="30">
        <f t="shared" si="2"/>
        <v>155.44267053701014</v>
      </c>
    </row>
    <row r="9" spans="1:221" ht="12.75" customHeight="1">
      <c r="A9" s="33">
        <v>5</v>
      </c>
      <c r="B9" s="1" t="s">
        <v>23</v>
      </c>
      <c r="C9" s="41">
        <v>11180</v>
      </c>
      <c r="D9" s="24">
        <v>13786</v>
      </c>
      <c r="E9" s="24">
        <f t="shared" si="1"/>
        <v>2606</v>
      </c>
      <c r="F9" s="30">
        <f t="shared" si="2"/>
        <v>123.30948121645795</v>
      </c>
    </row>
    <row r="10" spans="1:221">
      <c r="A10" s="33">
        <v>6</v>
      </c>
      <c r="B10" s="1" t="s">
        <v>1</v>
      </c>
      <c r="C10" s="41">
        <v>26016</v>
      </c>
      <c r="D10" s="24">
        <v>21377</v>
      </c>
      <c r="E10" s="24">
        <f t="shared" si="1"/>
        <v>-4639</v>
      </c>
      <c r="F10" s="30">
        <f t="shared" si="2"/>
        <v>82.168665436654365</v>
      </c>
    </row>
    <row r="11" spans="1:221">
      <c r="A11" s="52">
        <v>7</v>
      </c>
      <c r="B11" s="1" t="s">
        <v>16</v>
      </c>
      <c r="C11" s="41">
        <v>238072</v>
      </c>
      <c r="D11" s="24">
        <v>182618</v>
      </c>
      <c r="E11" s="24">
        <f t="shared" si="1"/>
        <v>-55454</v>
      </c>
      <c r="F11" s="30">
        <f t="shared" si="2"/>
        <v>76.707046607748921</v>
      </c>
    </row>
    <row r="12" spans="1:221" s="10" customFormat="1">
      <c r="A12" s="55"/>
      <c r="B12" s="19" t="s">
        <v>37</v>
      </c>
      <c r="C12" s="42">
        <v>216852</v>
      </c>
      <c r="D12" s="26">
        <v>164549</v>
      </c>
      <c r="E12" s="25">
        <f t="shared" si="1"/>
        <v>-52303</v>
      </c>
      <c r="F12" s="35">
        <f t="shared" si="2"/>
        <v>75.880785051555904</v>
      </c>
    </row>
    <row r="13" spans="1:221" s="10" customFormat="1">
      <c r="A13" s="56"/>
      <c r="B13" s="19" t="s">
        <v>36</v>
      </c>
      <c r="C13" s="42">
        <v>21220</v>
      </c>
      <c r="D13" s="26">
        <v>18069</v>
      </c>
      <c r="E13" s="25">
        <f t="shared" si="1"/>
        <v>-3151</v>
      </c>
      <c r="F13" s="35">
        <f t="shared" si="2"/>
        <v>85.150801131008478</v>
      </c>
    </row>
    <row r="14" spans="1:221">
      <c r="A14" s="52">
        <v>8</v>
      </c>
      <c r="B14" s="1" t="s">
        <v>17</v>
      </c>
      <c r="C14" s="41">
        <v>32450</v>
      </c>
      <c r="D14" s="24">
        <v>38515</v>
      </c>
      <c r="E14" s="24">
        <f t="shared" si="1"/>
        <v>6065</v>
      </c>
      <c r="F14" s="30">
        <f t="shared" si="2"/>
        <v>118.69029275808938</v>
      </c>
    </row>
    <row r="15" spans="1:221">
      <c r="A15" s="53"/>
      <c r="B15" s="19" t="s">
        <v>29</v>
      </c>
      <c r="C15" s="42">
        <v>32435</v>
      </c>
      <c r="D15" s="26">
        <v>38512</v>
      </c>
      <c r="E15" s="26">
        <f t="shared" si="1"/>
        <v>6077</v>
      </c>
      <c r="F15" s="35">
        <f t="shared" si="2"/>
        <v>118.73593340527209</v>
      </c>
    </row>
    <row r="16" spans="1:221">
      <c r="A16" s="53"/>
      <c r="B16" s="19" t="s">
        <v>30</v>
      </c>
      <c r="C16" s="42">
        <v>15</v>
      </c>
      <c r="D16" s="26">
        <v>0</v>
      </c>
      <c r="E16" s="26">
        <f t="shared" si="1"/>
        <v>-15</v>
      </c>
      <c r="F16" s="39">
        <v>0</v>
      </c>
    </row>
    <row r="17" spans="1:221">
      <c r="A17" s="56"/>
      <c r="B17" s="19" t="s">
        <v>50</v>
      </c>
      <c r="C17" s="41">
        <v>0</v>
      </c>
      <c r="D17" s="26">
        <v>3</v>
      </c>
      <c r="E17" s="26">
        <v>0</v>
      </c>
      <c r="F17" s="39">
        <v>0</v>
      </c>
    </row>
    <row r="18" spans="1:221" ht="26.4">
      <c r="A18" s="33">
        <v>9</v>
      </c>
      <c r="B18" s="1" t="s">
        <v>20</v>
      </c>
      <c r="C18" s="38">
        <v>53</v>
      </c>
      <c r="D18" s="24">
        <v>2</v>
      </c>
      <c r="E18" s="24">
        <f t="shared" si="1"/>
        <v>-51</v>
      </c>
      <c r="F18" s="40">
        <f>D18/C18*100</f>
        <v>3.7735849056603774</v>
      </c>
    </row>
    <row r="19" spans="1:221" s="3" customFormat="1">
      <c r="A19" s="18"/>
      <c r="B19" s="6" t="s">
        <v>8</v>
      </c>
      <c r="C19" s="27">
        <f>C21+C22+C23+C24+C25+C26+C28+C32+C33+C34+C35+C36+C37+C39</f>
        <v>238236</v>
      </c>
      <c r="D19" s="27">
        <f>D21+D22+D23+D24+D25+D26+D28+D32+D33+D34+D35+D36+D37+D39</f>
        <v>232057</v>
      </c>
      <c r="E19" s="27">
        <f t="shared" si="1"/>
        <v>-6179</v>
      </c>
      <c r="F19" s="29">
        <f>D19/C19*100</f>
        <v>97.406353363891256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22</v>
      </c>
      <c r="C20" s="27">
        <f>C21+C22+C23+C24+C25+C26+C28+C32+C34+C35+C36+C37+C39</f>
        <v>233317</v>
      </c>
      <c r="D20" s="27">
        <f>D21+D22+D23+D24+D25+D26+D28+D32+D34+D35+D36+D37+D39</f>
        <v>227703</v>
      </c>
      <c r="E20" s="27">
        <f t="shared" si="1"/>
        <v>-5614</v>
      </c>
      <c r="F20" s="29">
        <f>D20/C20*100</f>
        <v>97.593831568209779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1200</v>
      </c>
      <c r="D21" s="24">
        <v>1333</v>
      </c>
      <c r="E21" s="24">
        <f t="shared" si="1"/>
        <v>133</v>
      </c>
      <c r="F21" s="30">
        <v>0</v>
      </c>
    </row>
    <row r="22" spans="1:221" ht="66" customHeight="1">
      <c r="A22" s="33">
        <v>11</v>
      </c>
      <c r="B22" s="1" t="s">
        <v>38</v>
      </c>
      <c r="C22" s="24">
        <v>136350</v>
      </c>
      <c r="D22" s="24">
        <v>126376</v>
      </c>
      <c r="E22" s="24">
        <f t="shared" si="1"/>
        <v>-9974</v>
      </c>
      <c r="F22" s="30">
        <f t="shared" ref="F22:F39" si="3">D22/C22*100</f>
        <v>92.685001833516694</v>
      </c>
    </row>
    <row r="23" spans="1:221" ht="68.400000000000006" customHeight="1">
      <c r="A23" s="16" t="s">
        <v>25</v>
      </c>
      <c r="B23" s="2" t="s">
        <v>48</v>
      </c>
      <c r="C23" s="24">
        <v>7829</v>
      </c>
      <c r="D23" s="24">
        <v>8812</v>
      </c>
      <c r="E23" s="24">
        <f t="shared" si="1"/>
        <v>983</v>
      </c>
      <c r="F23" s="30">
        <f t="shared" si="3"/>
        <v>112.55588197726402</v>
      </c>
    </row>
    <row r="24" spans="1:221" ht="51.6" customHeight="1">
      <c r="A24" s="34">
        <v>13</v>
      </c>
      <c r="B24" s="1" t="s">
        <v>39</v>
      </c>
      <c r="C24" s="24">
        <v>18629</v>
      </c>
      <c r="D24" s="24">
        <v>18471</v>
      </c>
      <c r="E24" s="24">
        <f t="shared" si="1"/>
        <v>-158</v>
      </c>
      <c r="F24" s="30">
        <f t="shared" si="3"/>
        <v>99.151860003220776</v>
      </c>
    </row>
    <row r="25" spans="1:221" ht="26.4">
      <c r="A25" s="33">
        <v>14</v>
      </c>
      <c r="B25" s="1" t="s">
        <v>34</v>
      </c>
      <c r="C25" s="24">
        <v>5270</v>
      </c>
      <c r="D25" s="24">
        <v>5433</v>
      </c>
      <c r="E25" s="24">
        <f t="shared" si="1"/>
        <v>163</v>
      </c>
      <c r="F25" s="30">
        <f t="shared" si="3"/>
        <v>103.09297912713473</v>
      </c>
    </row>
    <row r="26" spans="1:221" ht="40.799999999999997" customHeight="1">
      <c r="A26" s="52">
        <v>15</v>
      </c>
      <c r="B26" s="1" t="s">
        <v>11</v>
      </c>
      <c r="C26" s="24">
        <v>4874</v>
      </c>
      <c r="D26" s="24">
        <v>6252</v>
      </c>
      <c r="E26" s="24">
        <f t="shared" si="1"/>
        <v>1378</v>
      </c>
      <c r="F26" s="30">
        <f t="shared" si="3"/>
        <v>128.27246614690193</v>
      </c>
    </row>
    <row r="27" spans="1:221" hidden="1">
      <c r="A27" s="56"/>
      <c r="B27" s="20" t="s">
        <v>26</v>
      </c>
      <c r="C27" s="26">
        <v>0</v>
      </c>
      <c r="D27" s="26">
        <v>0</v>
      </c>
      <c r="E27" s="26">
        <f t="shared" si="1"/>
        <v>0</v>
      </c>
      <c r="F27" s="30" t="e">
        <f t="shared" si="3"/>
        <v>#DIV/0!</v>
      </c>
    </row>
    <row r="28" spans="1:221" ht="25.5" customHeight="1">
      <c r="A28" s="52">
        <v>16</v>
      </c>
      <c r="B28" s="1" t="s">
        <v>21</v>
      </c>
      <c r="C28" s="24">
        <v>1203</v>
      </c>
      <c r="D28" s="24">
        <v>1155</v>
      </c>
      <c r="E28" s="24">
        <f t="shared" si="1"/>
        <v>-48</v>
      </c>
      <c r="F28" s="30">
        <f t="shared" si="3"/>
        <v>96.009975062344139</v>
      </c>
    </row>
    <row r="29" spans="1:221" ht="13.5" customHeight="1">
      <c r="A29" s="53"/>
      <c r="B29" s="19" t="s">
        <v>27</v>
      </c>
      <c r="C29" s="26">
        <v>3</v>
      </c>
      <c r="D29" s="26">
        <v>18</v>
      </c>
      <c r="E29" s="26">
        <f t="shared" si="1"/>
        <v>15</v>
      </c>
      <c r="F29" s="40">
        <v>0</v>
      </c>
    </row>
    <row r="30" spans="1:221" ht="13.5" customHeight="1">
      <c r="A30" s="53"/>
      <c r="B30" s="19" t="s">
        <v>46</v>
      </c>
      <c r="C30" s="26">
        <v>550</v>
      </c>
      <c r="D30" s="26">
        <v>0</v>
      </c>
      <c r="E30" s="26">
        <f t="shared" si="1"/>
        <v>-550</v>
      </c>
      <c r="F30" s="40">
        <v>0</v>
      </c>
    </row>
    <row r="31" spans="1:221" ht="12.75" customHeight="1">
      <c r="A31" s="54"/>
      <c r="B31" s="19" t="s">
        <v>28</v>
      </c>
      <c r="C31" s="26">
        <v>650</v>
      </c>
      <c r="D31" s="26">
        <v>1137</v>
      </c>
      <c r="E31" s="26">
        <f t="shared" si="1"/>
        <v>487</v>
      </c>
      <c r="F31" s="35">
        <f t="shared" si="3"/>
        <v>174.92307692307691</v>
      </c>
    </row>
    <row r="32" spans="1:221" ht="15" customHeight="1">
      <c r="A32" s="33">
        <v>17</v>
      </c>
      <c r="B32" s="1" t="s">
        <v>24</v>
      </c>
      <c r="C32" s="24">
        <v>4654</v>
      </c>
      <c r="D32" s="24">
        <v>3263</v>
      </c>
      <c r="E32" s="24">
        <f t="shared" si="1"/>
        <v>-1391</v>
      </c>
      <c r="F32" s="30">
        <f t="shared" si="3"/>
        <v>70.111731843575427</v>
      </c>
    </row>
    <row r="33" spans="1:221" ht="26.4">
      <c r="A33" s="33">
        <v>18</v>
      </c>
      <c r="B33" s="1" t="s">
        <v>15</v>
      </c>
      <c r="C33" s="24">
        <v>4919</v>
      </c>
      <c r="D33" s="24">
        <v>4354</v>
      </c>
      <c r="E33" s="24">
        <f t="shared" si="1"/>
        <v>-565</v>
      </c>
      <c r="F33" s="30">
        <f t="shared" si="3"/>
        <v>88.513925594633065</v>
      </c>
    </row>
    <row r="34" spans="1:221" ht="65.400000000000006" customHeight="1">
      <c r="A34" s="33">
        <v>19</v>
      </c>
      <c r="B34" s="1" t="s">
        <v>35</v>
      </c>
      <c r="C34" s="24">
        <v>3252</v>
      </c>
      <c r="D34" s="24">
        <v>4759</v>
      </c>
      <c r="E34" s="24">
        <f t="shared" si="1"/>
        <v>1507</v>
      </c>
      <c r="F34" s="30">
        <f t="shared" si="3"/>
        <v>146.34071340713407</v>
      </c>
    </row>
    <row r="35" spans="1:221" ht="26.25" customHeight="1">
      <c r="A35" s="33">
        <v>20</v>
      </c>
      <c r="B35" s="1" t="s">
        <v>44</v>
      </c>
      <c r="C35" s="24">
        <v>6055</v>
      </c>
      <c r="D35" s="24">
        <v>6293</v>
      </c>
      <c r="E35" s="24">
        <f t="shared" si="1"/>
        <v>238</v>
      </c>
      <c r="F35" s="30">
        <f t="shared" si="3"/>
        <v>103.93063583815029</v>
      </c>
    </row>
    <row r="36" spans="1:221">
      <c r="A36" s="33">
        <v>21</v>
      </c>
      <c r="B36" s="1" t="s">
        <v>2</v>
      </c>
      <c r="C36" s="24">
        <v>2522</v>
      </c>
      <c r="D36" s="24">
        <v>5406</v>
      </c>
      <c r="E36" s="24">
        <f t="shared" si="1"/>
        <v>2884</v>
      </c>
      <c r="F36" s="30">
        <f t="shared" si="3"/>
        <v>214.35368754956383</v>
      </c>
    </row>
    <row r="37" spans="1:221" ht="15" customHeight="1">
      <c r="A37" s="52">
        <v>22</v>
      </c>
      <c r="B37" s="1" t="s">
        <v>18</v>
      </c>
      <c r="C37" s="24">
        <v>41402</v>
      </c>
      <c r="D37" s="24">
        <v>38673</v>
      </c>
      <c r="E37" s="24">
        <f t="shared" si="1"/>
        <v>-2729</v>
      </c>
      <c r="F37" s="30">
        <f t="shared" si="3"/>
        <v>93.408530988841122</v>
      </c>
    </row>
    <row r="38" spans="1:221" ht="24.75" customHeight="1">
      <c r="A38" s="53"/>
      <c r="B38" s="19" t="s">
        <v>40</v>
      </c>
      <c r="C38" s="26">
        <v>1524</v>
      </c>
      <c r="D38" s="26">
        <v>1740</v>
      </c>
      <c r="E38" s="26">
        <f t="shared" si="1"/>
        <v>216</v>
      </c>
      <c r="F38" s="35">
        <f t="shared" si="3"/>
        <v>114.1732283464567</v>
      </c>
    </row>
    <row r="39" spans="1:221" ht="15" customHeight="1">
      <c r="A39" s="33">
        <v>23</v>
      </c>
      <c r="B39" s="1" t="s">
        <v>3</v>
      </c>
      <c r="C39" s="24">
        <v>77</v>
      </c>
      <c r="D39" s="24">
        <v>1477</v>
      </c>
      <c r="E39" s="24">
        <f t="shared" si="1"/>
        <v>1400</v>
      </c>
      <c r="F39" s="35">
        <f t="shared" si="3"/>
        <v>1918.1818181818182</v>
      </c>
    </row>
    <row r="40" spans="1:221" s="3" customFormat="1">
      <c r="A40" s="57" t="s">
        <v>45</v>
      </c>
      <c r="B40" s="58"/>
      <c r="C40" s="27">
        <f>C4+C19</f>
        <v>1327566.2687312686</v>
      </c>
      <c r="D40" s="27">
        <f>D4+D19</f>
        <v>1335721</v>
      </c>
      <c r="E40" s="27">
        <f t="shared" si="1"/>
        <v>8154.7312687314115</v>
      </c>
      <c r="F40" s="29">
        <f>D40/C40*100</f>
        <v>100.61426171037962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8">
        <v>24</v>
      </c>
      <c r="B41" s="12" t="s">
        <v>4</v>
      </c>
      <c r="C41" s="27">
        <f>C42+C43+C44+C45</f>
        <v>1797476</v>
      </c>
      <c r="D41" s="27">
        <f>D42+D43+D44+D45</f>
        <v>1965255</v>
      </c>
      <c r="E41" s="27">
        <f t="shared" si="1"/>
        <v>167779</v>
      </c>
      <c r="F41" s="29">
        <f>D41/C41*100</f>
        <v>109.33414409983777</v>
      </c>
    </row>
    <row r="42" spans="1:221" ht="24.75" customHeight="1">
      <c r="A42" s="48"/>
      <c r="B42" s="1" t="s">
        <v>14</v>
      </c>
      <c r="C42" s="24">
        <v>1801807</v>
      </c>
      <c r="D42" s="24">
        <v>1966062</v>
      </c>
      <c r="E42" s="24">
        <f t="shared" si="1"/>
        <v>164255</v>
      </c>
      <c r="F42" s="30">
        <f t="shared" ref="F42:F46" si="4">D42/C42*100</f>
        <v>109.11612619997591</v>
      </c>
    </row>
    <row r="43" spans="1:221" ht="15" customHeight="1">
      <c r="A43" s="48"/>
      <c r="B43" s="4" t="s">
        <v>13</v>
      </c>
      <c r="C43" s="24">
        <v>0</v>
      </c>
      <c r="D43" s="24">
        <v>6346</v>
      </c>
      <c r="E43" s="24">
        <f t="shared" si="1"/>
        <v>6346</v>
      </c>
      <c r="F43" s="30">
        <v>0</v>
      </c>
    </row>
    <row r="44" spans="1:221" ht="38.4" customHeight="1">
      <c r="A44" s="48"/>
      <c r="B44" s="4" t="s">
        <v>31</v>
      </c>
      <c r="C44" s="24">
        <v>4317</v>
      </c>
      <c r="D44" s="24">
        <v>36</v>
      </c>
      <c r="E44" s="24">
        <f t="shared" si="1"/>
        <v>-4281</v>
      </c>
      <c r="F44" s="30">
        <f t="shared" si="4"/>
        <v>0.83391243919388458</v>
      </c>
    </row>
    <row r="45" spans="1:221" ht="26.4">
      <c r="A45" s="49"/>
      <c r="B45" s="1" t="s">
        <v>9</v>
      </c>
      <c r="C45" s="24">
        <v>-8648</v>
      </c>
      <c r="D45" s="24">
        <v>-7189</v>
      </c>
      <c r="E45" s="24">
        <f t="shared" si="1"/>
        <v>1459</v>
      </c>
      <c r="F45" s="30">
        <f t="shared" si="4"/>
        <v>83.1290471785384</v>
      </c>
    </row>
    <row r="46" spans="1:221" s="9" customFormat="1" ht="13.8" thickBot="1">
      <c r="A46" s="50" t="s">
        <v>47</v>
      </c>
      <c r="B46" s="51"/>
      <c r="C46" s="28">
        <f>C40+C41</f>
        <v>3125042.2687312686</v>
      </c>
      <c r="D46" s="28">
        <f>D40+D41</f>
        <v>3300976</v>
      </c>
      <c r="E46" s="28">
        <f t="shared" si="1"/>
        <v>175933.73126873141</v>
      </c>
      <c r="F46" s="31">
        <f t="shared" si="4"/>
        <v>105.62980325191435</v>
      </c>
    </row>
    <row r="47" spans="1:221" ht="10.8" customHeight="1">
      <c r="A47" s="44"/>
      <c r="B47" s="45"/>
    </row>
    <row r="48" spans="1:221" ht="13.2" customHeight="1">
      <c r="A48" s="44" t="s">
        <v>51</v>
      </c>
      <c r="B48" s="45"/>
    </row>
    <row r="49" spans="1:8" ht="13.2" customHeight="1">
      <c r="A49" s="44" t="s">
        <v>52</v>
      </c>
      <c r="B49" s="45"/>
    </row>
    <row r="50" spans="1:8" ht="13.2" customHeight="1">
      <c r="A50" s="44" t="s">
        <v>19</v>
      </c>
      <c r="B50" s="45"/>
      <c r="C50"/>
      <c r="D50"/>
      <c r="E50" s="43" t="s">
        <v>49</v>
      </c>
      <c r="F50" s="43"/>
      <c r="G50" s="43"/>
      <c r="H50" s="43"/>
    </row>
  </sheetData>
  <mergeCells count="15">
    <mergeCell ref="E50:F50"/>
    <mergeCell ref="G50:H50"/>
    <mergeCell ref="A50:B50"/>
    <mergeCell ref="A48:B48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2018-06-06T07:07:21Z</cp:lastPrinted>
  <dcterms:created xsi:type="dcterms:W3CDTF">2002-11-26T08:28:37Z</dcterms:created>
  <dcterms:modified xsi:type="dcterms:W3CDTF">2018-06-06T07:10:04Z</dcterms:modified>
</cp:coreProperties>
</file>